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1-9'!$A$1:$G$47</definedName>
  </definedNames>
  <calcPr calcId="124519"/>
</workbook>
</file>

<file path=xl/calcChain.xml><?xml version="1.0" encoding="utf-8"?>
<calcChain xmlns="http://schemas.openxmlformats.org/spreadsheetml/2006/main">
  <c r="F19" i="7"/>
  <c r="F18"/>
  <c r="E18"/>
  <c r="G11"/>
  <c r="E21"/>
  <c r="E16" l="1"/>
  <c r="E17"/>
  <c r="E15"/>
  <c r="G12" l="1"/>
  <c r="G10"/>
  <c r="G9"/>
  <c r="G7"/>
  <c r="G6"/>
  <c r="E5"/>
  <c r="G21" l="1"/>
  <c r="G16"/>
  <c r="G15"/>
  <c r="G17"/>
  <c r="G5"/>
  <c r="G18" s="1"/>
  <c r="F47" i="6"/>
  <c r="D47"/>
  <c r="E47"/>
  <c r="E41" l="1"/>
  <c r="F18" l="1"/>
  <c r="F40"/>
  <c r="F41" s="1"/>
  <c r="E17" s="1"/>
  <c r="D41"/>
  <c r="C18" l="1"/>
</calcChain>
</file>

<file path=xl/sharedStrings.xml><?xml version="1.0" encoding="utf-8"?>
<sst xmlns="http://schemas.openxmlformats.org/spreadsheetml/2006/main" count="138" uniqueCount="104">
  <si>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</si>
  <si>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</si>
  <si>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</si>
  <si>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</si>
  <si>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</si>
  <si>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</si>
  <si>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</si>
  <si>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</si>
  <si>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</si>
  <si>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</si>
  <si>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</si>
  <si>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</si>
  <si>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</si>
  <si>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</si>
  <si>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</si>
  <si>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</si>
  <si>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</si>
  <si>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</si>
  <si>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</si>
  <si>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</si>
  <si>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</si>
  <si>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</si>
  <si>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</si>
  <si>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</si>
  <si>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</si>
  <si>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</si>
  <si>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</si>
  <si>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</si>
  <si>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</si>
  <si>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</si>
  <si>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</si>
  <si>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</si>
  <si>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</si>
  <si>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</si>
  <si>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</si>
  <si>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</si>
  <si>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</si>
  <si>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</si>
  <si>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</si>
  <si>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</si>
  <si>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</si>
  <si>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</si>
  <si>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</si>
  <si>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</si>
  <si>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</si>
  <si>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</si>
  <si>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</si>
  <si>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</si>
  <si>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</si>
  <si>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</si>
  <si>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</si>
  <si>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</si>
  <si>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</si>
  <si>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од.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</si>
  <si>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</si>
  <si>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</si>
  <si>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</si>
  <si>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</si>
  <si>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</si>
  <si>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</si>
  <si>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</si>
  <si>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</si>
  <si>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</si>
  <si>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</si>
  <si>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</si>
  <si>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Розрахунково (відношення виданих направлень до отриманих заяв*100%).</t>
  </si>
  <si>
    <t>0710160</t>
  </si>
  <si>
    <t>0160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</si>
  <si>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</si>
  <si>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</si>
  <si>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</si>
  <si>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</si>
  <si>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</si>
  <si>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</si>
  <si>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</si>
  <si>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</si>
  <si>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</si>
  <si>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</si>
  <si>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</si>
  <si>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0700000</t>
  </si>
  <si>
    <t>0710000</t>
  </si>
  <si>
    <t>Начальник фінансового управління</t>
  </si>
  <si>
    <t xml:space="preserve">Витрати на утримання однієї штатної одиниці </t>
  </si>
  <si>
    <t>Кількість наданих листів з відповідями (у тому числі на звернення громадян).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</si>
  <si>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</si>
  <si>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</si>
  <si>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</si>
  <si>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</si>
  <si>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0458400000</t>
  </si>
  <si>
    <t>Керівництво і управління у відповідній сфері у містах (місті Києві), селищах, селах, територіальних громадах</t>
  </si>
  <si>
    <t>Створення належних умов для діяльності працівників та функціонування відділу охорони здоров"я.</t>
  </si>
  <si>
    <t>Раїса РОЇК</t>
  </si>
  <si>
    <t>Штатний розпис на 2022р.</t>
  </si>
  <si>
    <t xml:space="preserve">Начальник відділу охорони здоров’я </t>
  </si>
  <si>
    <t>Юлія ДЕЙНЕЖЕНКО</t>
  </si>
  <si>
    <t>Кількість придбаних предметів довгострокового користування</t>
  </si>
  <si>
    <t>Договір з постачальниками (система електронних державних закупівель «ProZorro»), прогнозні дані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</si>
  <si>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</si>
  <si>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</t>
  </si>
  <si>
    <t xml:space="preserve">бюджетної програми місцевого бюджету на 2022 рік </t>
  </si>
  <si>
    <t>Наказ Мііністерства розвитку економіки торгівлі та сільського господарства  України від 3.03.2021 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</si>
  <si>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Рішення міської ради від 14.12.2021р. №522-16/VІІІ "Про  бюджет Павлоградської міської територіальної громади на 2022 рік"</t>
  </si>
  <si>
    <t>«26» січня 2022 р. № 12-А</t>
  </si>
  <si>
    <t>Відсоток забезпечення потреби в направленнях  на лікування в КП "Дніпропетровський обласний  спеціалізований реабілітаційний центр"Солоний Лиман" ДОР"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</si>
</sst>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4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0" fontId="13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3" fillId="0" borderId="9" xfId="3" applyFont="1" applyBorder="1" applyAlignment="1">
      <alignment horizontal="left" vertical="top" wrapText="1"/>
    </xf>
    <xf numFmtId="14" fontId="19" fillId="2" borderId="0" xfId="0" applyNumberFormat="1" applyFont="1" applyFill="1"/>
    <xf numFmtId="0" fontId="12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&#1052;&#1086;&#1080;&#1044;&#1086;&#1082;&#1091;&#1084;&#1077;&#1085;&#1090;&#1099;\&#1044;&#1054;&#1050;&#1059;&#1052;&#1045;&#1053;&#1058;&#1067;%20&#1054;&#1051;&#1045;&#1057;&#1071;\&#1050;&#1054;&#1064;&#1058;&#1054;&#1056;&#1048;&#1057;\&#1050;&#1054;&#1064;&#1058;&#1054;&#1056;&#1048;&#1057;%202019\&#1055;&#1040;&#1057;&#1055;&#1054;&#1056;&#1058;&#1040;\4%20&#1047;&#1052;&#1030;&#1053;&#1048;%20&#1054;&#1061;&#1054;&#1056;&#1054;&#1053;&#1040;%20&#1047;&#1044;&#1054;&#1056;%2012.08.2019\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32" zoomScale="106" zoomScaleSheetLayoutView="106" workbookViewId="0">
      <selection activeCell="A28" sqref="A28:XFD28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86" t="s">
        <v>29</v>
      </c>
      <c r="G4" s="86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82" t="s">
        <v>102</v>
      </c>
      <c r="G8" s="83"/>
    </row>
    <row r="9" spans="1:7" ht="19.5" customHeight="1">
      <c r="A9" s="117" t="s">
        <v>1</v>
      </c>
      <c r="B9" s="117"/>
      <c r="C9" s="117"/>
      <c r="D9" s="117"/>
      <c r="E9" s="117"/>
      <c r="F9" s="117"/>
      <c r="G9" s="117"/>
    </row>
    <row r="10" spans="1:7" ht="16.5" customHeight="1">
      <c r="A10" s="118" t="s">
        <v>99</v>
      </c>
      <c r="B10" s="118"/>
      <c r="C10" s="118"/>
      <c r="D10" s="118"/>
      <c r="E10" s="118"/>
      <c r="F10" s="118"/>
      <c r="G10" s="118"/>
    </row>
    <row r="11" spans="1:7" s="6" customFormat="1" ht="21" customHeight="1">
      <c r="A11" s="4" t="s">
        <v>46</v>
      </c>
      <c r="B11" s="31" t="s">
        <v>79</v>
      </c>
      <c r="C11" s="40" t="s">
        <v>45</v>
      </c>
      <c r="D11" s="5"/>
      <c r="E11" s="5"/>
      <c r="F11" s="5"/>
      <c r="G11" s="33" t="s">
        <v>31</v>
      </c>
    </row>
    <row r="12" spans="1:7" s="6" customFormat="1" ht="24.75" customHeight="1">
      <c r="A12" s="92" t="s">
        <v>33</v>
      </c>
      <c r="B12" s="92"/>
      <c r="C12" s="38" t="s">
        <v>44</v>
      </c>
      <c r="G12" s="7" t="s">
        <v>30</v>
      </c>
    </row>
    <row r="13" spans="1:7" s="6" customFormat="1" ht="18.75" customHeight="1">
      <c r="A13" s="4" t="s">
        <v>43</v>
      </c>
      <c r="B13" s="31" t="s">
        <v>80</v>
      </c>
      <c r="C13" s="40" t="s">
        <v>45</v>
      </c>
      <c r="D13" s="39"/>
      <c r="E13" s="5"/>
      <c r="F13" s="5"/>
      <c r="G13" s="33" t="s">
        <v>31</v>
      </c>
    </row>
    <row r="14" spans="1:7" s="6" customFormat="1" ht="21" customHeight="1">
      <c r="A14" s="92" t="s">
        <v>33</v>
      </c>
      <c r="B14" s="92"/>
      <c r="C14" s="38" t="s">
        <v>44</v>
      </c>
      <c r="D14" s="27"/>
      <c r="E14" s="27"/>
      <c r="F14" s="27"/>
      <c r="G14" s="7" t="s">
        <v>30</v>
      </c>
    </row>
    <row r="15" spans="1:7" s="6" customFormat="1" ht="53.25" customHeight="1">
      <c r="A15" s="4" t="s">
        <v>32</v>
      </c>
      <c r="B15" s="31" t="s">
        <v>66</v>
      </c>
      <c r="C15" s="32" t="s">
        <v>67</v>
      </c>
      <c r="D15" s="32" t="s">
        <v>68</v>
      </c>
      <c r="E15" s="91" t="s">
        <v>89</v>
      </c>
      <c r="F15" s="91"/>
      <c r="G15" s="33" t="s">
        <v>88</v>
      </c>
    </row>
    <row r="16" spans="1:7" s="6" customFormat="1" ht="48" customHeight="1">
      <c r="A16" s="92" t="s">
        <v>33</v>
      </c>
      <c r="B16" s="92"/>
      <c r="C16" s="28" t="s">
        <v>36</v>
      </c>
      <c r="D16" s="28" t="s">
        <v>37</v>
      </c>
      <c r="E16" s="92" t="s">
        <v>34</v>
      </c>
      <c r="F16" s="92"/>
      <c r="G16" s="28" t="s">
        <v>35</v>
      </c>
    </row>
    <row r="17" spans="1:8" s="6" customFormat="1" ht="19.5" customHeight="1">
      <c r="A17" s="30" t="s">
        <v>38</v>
      </c>
      <c r="B17" s="30"/>
      <c r="C17" s="30"/>
      <c r="D17" s="30"/>
      <c r="E17" s="34">
        <f>F41</f>
        <v>2054334</v>
      </c>
      <c r="F17" s="30" t="s">
        <v>39</v>
      </c>
      <c r="G17" s="30"/>
    </row>
    <row r="18" spans="1:8" s="6" customFormat="1" ht="16.5" customHeight="1">
      <c r="A18" s="35" t="s">
        <v>40</v>
      </c>
      <c r="B18" s="29"/>
      <c r="C18" s="37">
        <f>D41</f>
        <v>2031334</v>
      </c>
      <c r="D18" s="35" t="s">
        <v>39</v>
      </c>
      <c r="E18" s="35" t="s">
        <v>42</v>
      </c>
      <c r="F18" s="36">
        <f>E41</f>
        <v>23000</v>
      </c>
      <c r="G18" s="35" t="s">
        <v>41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9" t="s">
        <v>15</v>
      </c>
      <c r="B20" s="119"/>
      <c r="C20" s="119"/>
      <c r="D20" s="119"/>
      <c r="E20" s="119"/>
      <c r="F20" s="119"/>
      <c r="G20" s="119"/>
    </row>
    <row r="21" spans="1:8" s="6" customFormat="1" ht="16.5" customHeight="1">
      <c r="A21" s="100" t="s">
        <v>69</v>
      </c>
      <c r="B21" s="100"/>
      <c r="C21" s="100"/>
      <c r="D21" s="100"/>
      <c r="E21" s="100"/>
      <c r="F21" s="100"/>
      <c r="G21" s="100"/>
    </row>
    <row r="22" spans="1:8" s="6" customFormat="1" ht="55.5" customHeight="1">
      <c r="A22" s="100" t="s">
        <v>70</v>
      </c>
      <c r="B22" s="100"/>
      <c r="C22" s="100"/>
      <c r="D22" s="100"/>
      <c r="E22" s="100"/>
      <c r="F22" s="100"/>
      <c r="G22" s="100"/>
    </row>
    <row r="23" spans="1:8" s="6" customFormat="1" ht="55.5" customHeight="1">
      <c r="A23" s="100" t="s">
        <v>100</v>
      </c>
      <c r="B23" s="100"/>
      <c r="C23" s="100"/>
      <c r="D23" s="100"/>
      <c r="E23" s="100"/>
      <c r="F23" s="100"/>
      <c r="G23" s="100"/>
    </row>
    <row r="24" spans="1:8" s="6" customFormat="1" ht="33.75" customHeight="1">
      <c r="A24" s="100" t="s">
        <v>71</v>
      </c>
      <c r="B24" s="100"/>
      <c r="C24" s="100"/>
      <c r="D24" s="100"/>
      <c r="E24" s="100"/>
      <c r="F24" s="100"/>
      <c r="G24" s="100"/>
    </row>
    <row r="25" spans="1:8" s="6" customFormat="1" ht="36" customHeight="1">
      <c r="A25" s="100" t="s">
        <v>72</v>
      </c>
      <c r="B25" s="100"/>
      <c r="C25" s="100"/>
      <c r="D25" s="100"/>
      <c r="E25" s="100"/>
      <c r="F25" s="100"/>
      <c r="G25" s="100"/>
    </row>
    <row r="26" spans="1:8" s="10" customFormat="1" ht="35.25" customHeight="1">
      <c r="A26" s="111" t="s">
        <v>101</v>
      </c>
      <c r="B26" s="111"/>
      <c r="C26" s="111"/>
      <c r="D26" s="111"/>
      <c r="E26" s="111"/>
      <c r="F26" s="111"/>
      <c r="G26" s="111"/>
      <c r="H26" s="9"/>
    </row>
    <row r="27" spans="1:8" s="10" customFormat="1" ht="21" customHeight="1">
      <c r="A27" s="116"/>
      <c r="B27" s="116"/>
      <c r="C27" s="116"/>
      <c r="D27" s="116"/>
      <c r="E27" s="116"/>
      <c r="F27" s="116"/>
      <c r="G27" s="116"/>
      <c r="H27" s="9"/>
    </row>
    <row r="28" spans="1:8" s="10" customFormat="1" ht="25.5" customHeight="1">
      <c r="A28" s="93" t="s">
        <v>26</v>
      </c>
      <c r="B28" s="93"/>
      <c r="C28" s="93"/>
      <c r="D28" s="93"/>
      <c r="E28" s="93"/>
      <c r="F28" s="93"/>
      <c r="G28" s="93"/>
      <c r="H28" s="9"/>
    </row>
    <row r="29" spans="1:8" s="10" customFormat="1" ht="16.5" customHeight="1">
      <c r="A29" s="26" t="s">
        <v>2</v>
      </c>
      <c r="B29" s="104" t="s">
        <v>78</v>
      </c>
      <c r="C29" s="105"/>
      <c r="D29" s="105"/>
      <c r="E29" s="105"/>
      <c r="F29" s="105"/>
      <c r="G29" s="106"/>
      <c r="H29" s="9"/>
    </row>
    <row r="30" spans="1:8" s="10" customFormat="1" ht="16.5" customHeight="1">
      <c r="A30" s="24">
        <v>1</v>
      </c>
      <c r="B30" s="101" t="s">
        <v>76</v>
      </c>
      <c r="C30" s="102"/>
      <c r="D30" s="102"/>
      <c r="E30" s="102"/>
      <c r="F30" s="102"/>
      <c r="G30" s="103"/>
      <c r="H30" s="9"/>
    </row>
    <row r="31" spans="1:8" ht="12" customHeight="1"/>
    <row r="32" spans="1:8" ht="18" customHeight="1">
      <c r="A32" s="93" t="s">
        <v>73</v>
      </c>
      <c r="B32" s="93"/>
      <c r="C32" s="93"/>
      <c r="D32" s="93"/>
      <c r="E32" s="93"/>
      <c r="F32" s="93"/>
      <c r="G32" s="93"/>
    </row>
    <row r="33" spans="1:7" ht="33.75" customHeight="1">
      <c r="A33" s="110" t="s">
        <v>25</v>
      </c>
      <c r="B33" s="110"/>
      <c r="C33" s="110"/>
      <c r="D33" s="110"/>
      <c r="E33" s="110"/>
      <c r="F33" s="110"/>
      <c r="G33" s="110"/>
    </row>
    <row r="34" spans="1:7" ht="17.25" customHeight="1">
      <c r="A34" s="18" t="s">
        <v>2</v>
      </c>
      <c r="B34" s="104" t="s">
        <v>20</v>
      </c>
      <c r="C34" s="105"/>
      <c r="D34" s="105"/>
      <c r="E34" s="105"/>
      <c r="F34" s="105"/>
      <c r="G34" s="106"/>
    </row>
    <row r="35" spans="1:7" ht="15.75" customHeight="1">
      <c r="A35" s="24">
        <v>1</v>
      </c>
      <c r="B35" s="101" t="s">
        <v>74</v>
      </c>
      <c r="C35" s="102"/>
      <c r="D35" s="102"/>
      <c r="E35" s="102"/>
      <c r="F35" s="102"/>
      <c r="G35" s="103"/>
    </row>
    <row r="36" spans="1:7" ht="29.25" customHeight="1">
      <c r="A36" s="1" t="s">
        <v>24</v>
      </c>
      <c r="B36" s="1"/>
      <c r="C36"/>
      <c r="D36"/>
      <c r="E36"/>
      <c r="F36"/>
      <c r="G36"/>
    </row>
    <row r="37" spans="1:7">
      <c r="A37"/>
      <c r="B37"/>
      <c r="C37"/>
      <c r="D37"/>
      <c r="E37"/>
      <c r="F37"/>
      <c r="G37" s="15" t="s">
        <v>9</v>
      </c>
    </row>
    <row r="38" spans="1:7" ht="18.75" customHeight="1">
      <c r="A38" s="16" t="s">
        <v>2</v>
      </c>
      <c r="B38" s="94" t="s">
        <v>19</v>
      </c>
      <c r="C38" s="95"/>
      <c r="D38" s="16" t="s">
        <v>8</v>
      </c>
      <c r="E38" s="16" t="s">
        <v>3</v>
      </c>
      <c r="F38" s="94" t="s">
        <v>4</v>
      </c>
      <c r="G38" s="95"/>
    </row>
    <row r="39" spans="1:7">
      <c r="A39" s="17">
        <v>1</v>
      </c>
      <c r="B39" s="96">
        <v>2</v>
      </c>
      <c r="C39" s="97"/>
      <c r="D39" s="17">
        <v>3</v>
      </c>
      <c r="E39" s="17">
        <v>4</v>
      </c>
      <c r="F39" s="96">
        <v>5</v>
      </c>
      <c r="G39" s="97"/>
    </row>
    <row r="40" spans="1:7" ht="33" customHeight="1">
      <c r="A40" s="2">
        <v>1</v>
      </c>
      <c r="B40" s="114" t="s">
        <v>90</v>
      </c>
      <c r="C40" s="115"/>
      <c r="D40" s="22">
        <v>2031334</v>
      </c>
      <c r="E40" s="23">
        <v>23000</v>
      </c>
      <c r="F40" s="98">
        <f>D40+E40</f>
        <v>2054334</v>
      </c>
      <c r="G40" s="99"/>
    </row>
    <row r="41" spans="1:7" s="12" customFormat="1" ht="18" customHeight="1">
      <c r="A41" s="108" t="s">
        <v>4</v>
      </c>
      <c r="B41" s="109"/>
      <c r="C41" s="109"/>
      <c r="D41" s="23">
        <f>SUM(D40:D40)</f>
        <v>2031334</v>
      </c>
      <c r="E41" s="23">
        <f>SUM(E40:E40)</f>
        <v>23000</v>
      </c>
      <c r="F41" s="98">
        <f>SUM(F40:F40)</f>
        <v>2054334</v>
      </c>
      <c r="G41" s="99"/>
    </row>
    <row r="42" spans="1:7" ht="23.25" customHeight="1">
      <c r="A42" s="1" t="s">
        <v>23</v>
      </c>
      <c r="B42" s="1"/>
      <c r="C42"/>
      <c r="D42"/>
      <c r="E42"/>
      <c r="F42"/>
      <c r="G42"/>
    </row>
    <row r="43" spans="1:7">
      <c r="A43"/>
      <c r="B43"/>
      <c r="C43"/>
      <c r="D43"/>
      <c r="E43"/>
      <c r="F43"/>
      <c r="G43" s="11" t="s">
        <v>9</v>
      </c>
    </row>
    <row r="44" spans="1:7" s="21" customFormat="1" ht="15.75" customHeight="1">
      <c r="A44" s="20" t="s">
        <v>2</v>
      </c>
      <c r="B44" s="112" t="s">
        <v>22</v>
      </c>
      <c r="C44" s="113"/>
      <c r="D44" s="20" t="s">
        <v>8</v>
      </c>
      <c r="E44" s="20" t="s">
        <v>3</v>
      </c>
      <c r="F44" s="112" t="s">
        <v>4</v>
      </c>
      <c r="G44" s="113"/>
    </row>
    <row r="45" spans="1:7">
      <c r="A45" s="19">
        <v>1</v>
      </c>
      <c r="B45" s="87">
        <v>2</v>
      </c>
      <c r="C45" s="88"/>
      <c r="D45" s="19">
        <v>3</v>
      </c>
      <c r="E45" s="19">
        <v>4</v>
      </c>
      <c r="F45" s="87">
        <v>5</v>
      </c>
      <c r="G45" s="88"/>
    </row>
    <row r="46" spans="1:7" ht="15" customHeight="1">
      <c r="A46" s="25"/>
      <c r="B46" s="89"/>
      <c r="C46" s="90"/>
      <c r="D46" s="22"/>
      <c r="E46" s="23"/>
      <c r="F46" s="98"/>
      <c r="G46" s="99"/>
    </row>
    <row r="47" spans="1:7" ht="15" customHeight="1">
      <c r="A47" s="94" t="s">
        <v>4</v>
      </c>
      <c r="B47" s="107"/>
      <c r="C47" s="95"/>
      <c r="D47" s="23">
        <f>D46</f>
        <v>0</v>
      </c>
      <c r="E47" s="23">
        <f t="shared" ref="E47" si="0">E46</f>
        <v>0</v>
      </c>
      <c r="F47" s="98">
        <f>F46</f>
        <v>0</v>
      </c>
      <c r="G47" s="99"/>
    </row>
    <row r="48" spans="1:7">
      <c r="A48"/>
      <c r="B48"/>
      <c r="C48"/>
      <c r="D48"/>
      <c r="E48"/>
      <c r="F48"/>
      <c r="G48"/>
    </row>
  </sheetData>
  <mergeCells count="39">
    <mergeCell ref="A9:G9"/>
    <mergeCell ref="A10:G10"/>
    <mergeCell ref="A20:G20"/>
    <mergeCell ref="A22:G22"/>
    <mergeCell ref="A23:G23"/>
    <mergeCell ref="A14:B14"/>
    <mergeCell ref="A12:B12"/>
    <mergeCell ref="A47:C47"/>
    <mergeCell ref="A41:C41"/>
    <mergeCell ref="A21:G21"/>
    <mergeCell ref="A33:G33"/>
    <mergeCell ref="A26:G26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B44:C44"/>
    <mergeCell ref="F4:G4"/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  <mergeCell ref="A27:G27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11" workbookViewId="0">
      <selection activeCell="F20" sqref="F20"/>
    </sheetView>
  </sheetViews>
  <sheetFormatPr defaultRowHeight="12.75"/>
  <cols>
    <col min="1" max="1" width="3.85546875" style="41" customWidth="1"/>
    <col min="2" max="2" width="47" style="41" customWidth="1"/>
    <col min="3" max="3" width="9" style="41" customWidth="1"/>
    <col min="4" max="4" width="57.28515625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0" customFormat="1" ht="30" customHeight="1">
      <c r="A1" s="69" t="s">
        <v>75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0" customFormat="1" ht="21.75" customHeight="1">
      <c r="A4" s="50">
        <v>1</v>
      </c>
      <c r="B4" s="74" t="s">
        <v>47</v>
      </c>
      <c r="C4" s="74"/>
      <c r="D4" s="73"/>
      <c r="E4" s="59"/>
      <c r="F4" s="75"/>
      <c r="G4" s="75"/>
    </row>
    <row r="5" spans="1:7" ht="17.25" customHeight="1">
      <c r="A5" s="48"/>
      <c r="B5" s="49" t="s">
        <v>48</v>
      </c>
      <c r="C5" s="48" t="s">
        <v>12</v>
      </c>
      <c r="D5" s="120" t="s">
        <v>92</v>
      </c>
      <c r="E5" s="50">
        <f>E6+E7</f>
        <v>7</v>
      </c>
      <c r="F5" s="50"/>
      <c r="G5" s="50">
        <f>SUM(E5:F5)</f>
        <v>7</v>
      </c>
    </row>
    <row r="6" spans="1:7" ht="18.75" customHeight="1">
      <c r="A6" s="48"/>
      <c r="B6" s="51" t="s">
        <v>49</v>
      </c>
      <c r="C6" s="48" t="s">
        <v>12</v>
      </c>
      <c r="D6" s="121"/>
      <c r="E6" s="50">
        <v>6</v>
      </c>
      <c r="F6" s="50"/>
      <c r="G6" s="50">
        <f>SUM(E6:F6)</f>
        <v>6</v>
      </c>
    </row>
    <row r="7" spans="1:7" ht="18.75" customHeight="1">
      <c r="A7" s="48"/>
      <c r="B7" s="51" t="s">
        <v>50</v>
      </c>
      <c r="C7" s="48" t="s">
        <v>12</v>
      </c>
      <c r="D7" s="122"/>
      <c r="E7" s="50">
        <v>1</v>
      </c>
      <c r="F7" s="50"/>
      <c r="G7" s="50">
        <f>SUM(E7:F7)</f>
        <v>1</v>
      </c>
    </row>
    <row r="8" spans="1:7" s="70" customFormat="1" ht="23.25" customHeight="1">
      <c r="A8" s="50">
        <v>2</v>
      </c>
      <c r="B8" s="71" t="s">
        <v>51</v>
      </c>
      <c r="C8" s="72"/>
      <c r="D8" s="73" t="s">
        <v>52</v>
      </c>
      <c r="E8" s="50"/>
      <c r="F8" s="50"/>
      <c r="G8" s="50"/>
    </row>
    <row r="9" spans="1:7" ht="65.25" customHeight="1">
      <c r="A9" s="48"/>
      <c r="B9" s="53" t="s">
        <v>85</v>
      </c>
      <c r="C9" s="50" t="s">
        <v>53</v>
      </c>
      <c r="D9" s="54" t="s">
        <v>86</v>
      </c>
      <c r="E9" s="81">
        <v>84</v>
      </c>
      <c r="F9" s="55"/>
      <c r="G9" s="50">
        <f>SUM(E9:F9)</f>
        <v>84</v>
      </c>
    </row>
    <row r="10" spans="1:7" ht="62.25" customHeight="1">
      <c r="A10" s="48"/>
      <c r="B10" s="53" t="s">
        <v>87</v>
      </c>
      <c r="C10" s="50" t="s">
        <v>53</v>
      </c>
      <c r="D10" s="56" t="s">
        <v>86</v>
      </c>
      <c r="E10" s="81">
        <v>84</v>
      </c>
      <c r="F10" s="55"/>
      <c r="G10" s="50">
        <f>SUM(E10:F10)</f>
        <v>84</v>
      </c>
    </row>
    <row r="11" spans="1:7" ht="30" customHeight="1">
      <c r="A11" s="48"/>
      <c r="B11" s="54" t="s">
        <v>83</v>
      </c>
      <c r="C11" s="50" t="s">
        <v>53</v>
      </c>
      <c r="D11" s="56" t="s">
        <v>54</v>
      </c>
      <c r="E11" s="81">
        <v>1104</v>
      </c>
      <c r="F11" s="55"/>
      <c r="G11" s="50">
        <f>SUM(E11:F11)</f>
        <v>1104</v>
      </c>
    </row>
    <row r="12" spans="1:7" s="70" customFormat="1" ht="45.75" customHeight="1">
      <c r="A12" s="48"/>
      <c r="B12" s="54" t="s">
        <v>55</v>
      </c>
      <c r="C12" s="50" t="s">
        <v>53</v>
      </c>
      <c r="D12" s="54" t="s">
        <v>56</v>
      </c>
      <c r="E12" s="81">
        <v>45</v>
      </c>
      <c r="F12" s="55"/>
      <c r="G12" s="50">
        <f>SUM(E12:F12)</f>
        <v>45</v>
      </c>
    </row>
    <row r="13" spans="1:7" s="70" customFormat="1" ht="33.75" customHeight="1">
      <c r="A13" s="48"/>
      <c r="B13" s="54" t="s">
        <v>95</v>
      </c>
      <c r="C13" s="50" t="s">
        <v>53</v>
      </c>
      <c r="D13" s="54" t="s">
        <v>96</v>
      </c>
      <c r="E13" s="81"/>
      <c r="F13" s="55">
        <v>1</v>
      </c>
      <c r="G13" s="50"/>
    </row>
    <row r="14" spans="1:7" ht="27" customHeight="1">
      <c r="A14" s="50">
        <v>3</v>
      </c>
      <c r="B14" s="74" t="s">
        <v>57</v>
      </c>
      <c r="C14" s="76"/>
      <c r="D14" s="73" t="s">
        <v>52</v>
      </c>
      <c r="E14" s="55"/>
      <c r="F14" s="55"/>
      <c r="G14" s="55"/>
    </row>
    <row r="15" spans="1:7" ht="36" customHeight="1">
      <c r="A15" s="48"/>
      <c r="B15" s="53" t="s">
        <v>58</v>
      </c>
      <c r="C15" s="50" t="s">
        <v>53</v>
      </c>
      <c r="D15" s="54" t="s">
        <v>59</v>
      </c>
      <c r="E15" s="57">
        <f>E11/E6</f>
        <v>184</v>
      </c>
      <c r="F15" s="57"/>
      <c r="G15" s="57">
        <f>G11/G6</f>
        <v>184</v>
      </c>
    </row>
    <row r="16" spans="1:7" ht="78.75" customHeight="1">
      <c r="A16" s="48"/>
      <c r="B16" s="58" t="s">
        <v>84</v>
      </c>
      <c r="C16" s="50" t="s">
        <v>53</v>
      </c>
      <c r="D16" s="54" t="s">
        <v>60</v>
      </c>
      <c r="E16" s="57">
        <f>E9/E6</f>
        <v>14</v>
      </c>
      <c r="F16" s="57"/>
      <c r="G16" s="57">
        <f>G9/G6</f>
        <v>14</v>
      </c>
    </row>
    <row r="17" spans="1:7" ht="66" customHeight="1">
      <c r="A17" s="48"/>
      <c r="B17" s="54" t="s">
        <v>61</v>
      </c>
      <c r="C17" s="50" t="s">
        <v>53</v>
      </c>
      <c r="D17" s="54" t="s">
        <v>62</v>
      </c>
      <c r="E17" s="57">
        <f>E12/E6</f>
        <v>7.5</v>
      </c>
      <c r="F17" s="57"/>
      <c r="G17" s="57">
        <f>G12/G6</f>
        <v>7.5</v>
      </c>
    </row>
    <row r="18" spans="1:7" s="70" customFormat="1" ht="36.75" customHeight="1">
      <c r="A18" s="48"/>
      <c r="B18" s="54" t="s">
        <v>82</v>
      </c>
      <c r="C18" s="50" t="s">
        <v>16</v>
      </c>
      <c r="D18" s="54" t="s">
        <v>63</v>
      </c>
      <c r="E18" s="52">
        <f>'табл. 1-9'!D41/E5</f>
        <v>290190.57142857142</v>
      </c>
      <c r="F18" s="57">
        <f>'табл. 1-9'!E41/E5</f>
        <v>3285.7142857142858</v>
      </c>
      <c r="G18" s="52">
        <f>('[1]табл. 1-9'!F44)/табл.11!G5</f>
        <v>253915.71428571429</v>
      </c>
    </row>
    <row r="19" spans="1:7" s="70" customFormat="1" ht="46.5" customHeight="1">
      <c r="A19" s="48"/>
      <c r="B19" s="84" t="s">
        <v>97</v>
      </c>
      <c r="C19" s="50" t="s">
        <v>16</v>
      </c>
      <c r="D19" s="54" t="s">
        <v>98</v>
      </c>
      <c r="E19" s="52"/>
      <c r="F19" s="57">
        <f>'табл. 1-9'!E41/F13</f>
        <v>23000</v>
      </c>
      <c r="G19" s="52"/>
    </row>
    <row r="20" spans="1:7" ht="26.25" customHeight="1">
      <c r="A20" s="50">
        <v>4</v>
      </c>
      <c r="B20" s="77" t="s">
        <v>64</v>
      </c>
      <c r="C20" s="72"/>
      <c r="D20" s="73" t="s">
        <v>52</v>
      </c>
      <c r="E20" s="55"/>
      <c r="F20" s="55"/>
      <c r="G20" s="55"/>
    </row>
    <row r="21" spans="1:7" ht="66" customHeight="1">
      <c r="A21" s="50"/>
      <c r="B21" s="59" t="s">
        <v>103</v>
      </c>
      <c r="C21" s="50" t="s">
        <v>13</v>
      </c>
      <c r="D21" s="54" t="s">
        <v>65</v>
      </c>
      <c r="E21" s="57">
        <f>E10/E9*100</f>
        <v>100</v>
      </c>
      <c r="F21" s="55"/>
      <c r="G21" s="57">
        <f>G10/G9*100</f>
        <v>100</v>
      </c>
    </row>
    <row r="22" spans="1:7" ht="48" customHeight="1">
      <c r="A22" s="60" t="s">
        <v>93</v>
      </c>
      <c r="B22" s="60"/>
      <c r="C22" s="60"/>
      <c r="D22" s="61"/>
      <c r="E22" s="62"/>
      <c r="F22" s="63" t="s">
        <v>94</v>
      </c>
      <c r="G22" s="64"/>
    </row>
    <row r="23" spans="1:7" ht="15.75" customHeight="1">
      <c r="A23" s="65"/>
      <c r="B23" s="66"/>
      <c r="C23" s="66"/>
      <c r="D23" s="66"/>
      <c r="E23" s="66"/>
      <c r="F23" s="66"/>
    </row>
    <row r="24" spans="1:7" ht="18.75">
      <c r="A24" s="65" t="s">
        <v>7</v>
      </c>
      <c r="B24" s="66"/>
      <c r="C24" s="66"/>
      <c r="D24" s="66"/>
      <c r="E24" s="66"/>
      <c r="F24" s="66"/>
    </row>
    <row r="25" spans="1:7" ht="18.75">
      <c r="A25" s="65" t="s">
        <v>81</v>
      </c>
      <c r="B25" s="66"/>
      <c r="C25" s="66"/>
      <c r="D25" s="67" t="s">
        <v>11</v>
      </c>
      <c r="E25" s="66"/>
      <c r="F25" s="68" t="s">
        <v>91</v>
      </c>
    </row>
    <row r="26" spans="1:7" ht="9.75" customHeight="1">
      <c r="A26" s="65"/>
      <c r="B26" s="66"/>
      <c r="C26" s="66"/>
      <c r="D26" s="67"/>
      <c r="E26" s="66"/>
      <c r="F26" s="68"/>
    </row>
    <row r="27" spans="1:7" ht="15.75" customHeight="1">
      <c r="A27" s="78" t="s">
        <v>27</v>
      </c>
      <c r="B27" s="79"/>
      <c r="C27" s="85">
        <v>44582</v>
      </c>
      <c r="D27" s="79"/>
      <c r="E27" s="79"/>
      <c r="F27" s="79"/>
      <c r="G27" s="79"/>
    </row>
    <row r="28" spans="1:7" ht="21.75" customHeight="1">
      <c r="A28" s="80" t="s">
        <v>28</v>
      </c>
      <c r="B28"/>
      <c r="C28"/>
      <c r="D28"/>
      <c r="E28"/>
      <c r="F28"/>
      <c r="G28"/>
    </row>
    <row r="29" spans="1:7" ht="15">
      <c r="A29"/>
      <c r="B29"/>
      <c r="C29"/>
      <c r="D29"/>
      <c r="E29"/>
      <c r="F29"/>
      <c r="G29"/>
    </row>
    <row r="30" spans="1:7" ht="30" customHeight="1">
      <c r="A30" s="123" t="s">
        <v>77</v>
      </c>
      <c r="B30" s="123"/>
      <c r="C30" s="123"/>
      <c r="D30" s="123"/>
      <c r="E30" s="123"/>
      <c r="F30" s="123"/>
      <c r="G30" s="123"/>
    </row>
  </sheetData>
  <mergeCells count="2">
    <mergeCell ref="D5:D7"/>
    <mergeCell ref="A30:G30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2022-01-27T12:53:36Z</dcterms:modified>
</cp:coreProperties>
</file>